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G:\KLHL8数据\1.EMBO文章修回\EMBO原始数据提供\1.SourceData_Submited\Figure 4\4E\"/>
    </mc:Choice>
  </mc:AlternateContent>
  <xr:revisionPtr revIDLastSave="0" documentId="13_ncr:1_{FB3F3DE3-2575-44AA-9379-4FEEBDDBDE1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4E" sheetId="1" r:id="rId1"/>
    <sheet name="RESCUE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1" i="3" l="1"/>
  <c r="Q22" i="3"/>
  <c r="Q23" i="3"/>
  <c r="Q24" i="3"/>
  <c r="Q14" i="3"/>
  <c r="Q15" i="3"/>
  <c r="Q16" i="3"/>
  <c r="Q13" i="3"/>
  <c r="Q6" i="3"/>
  <c r="Q7" i="3"/>
  <c r="Q8" i="3"/>
  <c r="Q5" i="3"/>
  <c r="P6" i="3"/>
  <c r="P7" i="3"/>
  <c r="P8" i="3"/>
  <c r="P5" i="3"/>
  <c r="P3" i="3"/>
  <c r="I15" i="3"/>
  <c r="I16" i="3"/>
  <c r="I17" i="3"/>
  <c r="I14" i="3"/>
  <c r="H15" i="3"/>
  <c r="H16" i="3"/>
  <c r="H17" i="3"/>
  <c r="H14" i="3"/>
</calcChain>
</file>

<file path=xl/sharedStrings.xml><?xml version="1.0" encoding="utf-8"?>
<sst xmlns="http://schemas.openxmlformats.org/spreadsheetml/2006/main" count="53" uniqueCount="21">
  <si>
    <t>vinculin</t>
    <phoneticPr fontId="1" type="noConversion"/>
  </si>
  <si>
    <t>ZAR1-FLAG</t>
    <phoneticPr fontId="1" type="noConversion"/>
  </si>
  <si>
    <t>KLHL8-HA</t>
    <phoneticPr fontId="1" type="noConversion"/>
  </si>
  <si>
    <t xml:space="preserve"> ZAR1</t>
    <phoneticPr fontId="1" type="noConversion"/>
  </si>
  <si>
    <t xml:space="preserve">ZAR1+KLHL8 </t>
  </si>
  <si>
    <t>Blank</t>
    <phoneticPr fontId="1" type="noConversion"/>
  </si>
  <si>
    <t>MG132</t>
    <phoneticPr fontId="1" type="noConversion"/>
  </si>
  <si>
    <t>WT</t>
    <phoneticPr fontId="1" type="noConversion"/>
  </si>
  <si>
    <t>WT+K8</t>
    <phoneticPr fontId="1" type="noConversion"/>
  </si>
  <si>
    <t>CRE</t>
    <phoneticPr fontId="1" type="noConversion"/>
  </si>
  <si>
    <t>CRE+K8</t>
    <phoneticPr fontId="1" type="noConversion"/>
  </si>
  <si>
    <t>1#</t>
    <phoneticPr fontId="1" type="noConversion"/>
  </si>
  <si>
    <t>2#</t>
  </si>
  <si>
    <t>2#</t>
    <phoneticPr fontId="1" type="noConversion"/>
  </si>
  <si>
    <t>3#</t>
  </si>
  <si>
    <t>3#</t>
    <phoneticPr fontId="1" type="noConversion"/>
  </si>
  <si>
    <t xml:space="preserve">the gray value </t>
  </si>
  <si>
    <t>Relative protein level of ZAR1</t>
    <phoneticPr fontId="1" type="noConversion"/>
  </si>
  <si>
    <t>statistical data</t>
  </si>
  <si>
    <t>Blank</t>
  </si>
  <si>
    <t xml:space="preserve"> ZAR1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</si>
</sst>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9" xfId="0" applyBorder="1"/>
    <xf numFmtId="0" fontId="2" fillId="0" borderId="7" xfId="0" applyFont="1" applyBorder="1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"/>
  <sheetViews>
    <sheetView tabSelected="1" workbookViewId="0">
      <selection activeCell="L19" sqref="L19"/>
    </sheetView>
  </sheetViews>
  <sheetFormatPr defaultRowHeight="13.8" x14ac:dyDescent="0.25"/>
  <cols>
    <col min="1" max="1" width="16.88671875" customWidth="1"/>
    <col min="2" max="2" width="15.44140625" customWidth="1"/>
    <col min="3" max="3" width="13.88671875" customWidth="1"/>
    <col min="4" max="4" width="16.5546875" customWidth="1"/>
    <col min="5" max="5" width="15" customWidth="1"/>
    <col min="8" max="8" width="14.33203125" customWidth="1"/>
    <col min="11" max="11" width="10.77734375" customWidth="1"/>
    <col min="14" max="14" width="12.5546875" customWidth="1"/>
  </cols>
  <sheetData>
    <row r="1" spans="1:17" x14ac:dyDescent="0.25">
      <c r="A1" t="s">
        <v>16</v>
      </c>
      <c r="B1" s="16" t="s">
        <v>11</v>
      </c>
      <c r="C1" t="s">
        <v>0</v>
      </c>
      <c r="D1" t="s">
        <v>1</v>
      </c>
      <c r="E1" t="s">
        <v>2</v>
      </c>
      <c r="H1" s="16" t="s">
        <v>13</v>
      </c>
      <c r="I1" t="s">
        <v>0</v>
      </c>
      <c r="J1" t="s">
        <v>1</v>
      </c>
      <c r="K1" t="s">
        <v>2</v>
      </c>
      <c r="M1" s="16" t="s">
        <v>15</v>
      </c>
      <c r="O1" t="s">
        <v>0</v>
      </c>
      <c r="P1" t="s">
        <v>1</v>
      </c>
      <c r="Q1" t="s">
        <v>2</v>
      </c>
    </row>
    <row r="2" spans="1:17" x14ac:dyDescent="0.25">
      <c r="B2" t="s">
        <v>5</v>
      </c>
      <c r="C2">
        <v>24275.196</v>
      </c>
      <c r="D2">
        <v>0</v>
      </c>
      <c r="H2" t="s">
        <v>5</v>
      </c>
      <c r="I2">
        <v>25783.338</v>
      </c>
      <c r="J2">
        <v>0</v>
      </c>
      <c r="N2" t="s">
        <v>5</v>
      </c>
      <c r="O2">
        <v>28821.803</v>
      </c>
      <c r="P2">
        <v>0</v>
      </c>
    </row>
    <row r="3" spans="1:17" x14ac:dyDescent="0.25">
      <c r="B3" t="s">
        <v>3</v>
      </c>
      <c r="C3">
        <v>22460.338</v>
      </c>
      <c r="D3">
        <v>30739.338</v>
      </c>
      <c r="H3" t="s">
        <v>3</v>
      </c>
      <c r="I3">
        <v>23736.387999999999</v>
      </c>
      <c r="J3">
        <v>23476.580999999998</v>
      </c>
      <c r="N3" t="s">
        <v>3</v>
      </c>
      <c r="O3">
        <v>21719.731</v>
      </c>
      <c r="P3">
        <v>25510.973999999998</v>
      </c>
    </row>
    <row r="4" spans="1:17" x14ac:dyDescent="0.25">
      <c r="B4" t="s">
        <v>4</v>
      </c>
      <c r="C4">
        <v>29455.731</v>
      </c>
      <c r="D4">
        <v>13363.953</v>
      </c>
      <c r="E4">
        <v>14842.823</v>
      </c>
      <c r="H4" t="s">
        <v>4</v>
      </c>
      <c r="I4">
        <v>24356.359</v>
      </c>
      <c r="J4">
        <v>10321.166999999999</v>
      </c>
      <c r="K4">
        <v>8110.2669999999998</v>
      </c>
      <c r="N4" t="s">
        <v>4</v>
      </c>
      <c r="O4">
        <v>21860.681</v>
      </c>
      <c r="P4">
        <v>10913.054</v>
      </c>
      <c r="Q4">
        <v>9726.4680000000008</v>
      </c>
    </row>
    <row r="5" spans="1:17" x14ac:dyDescent="0.25">
      <c r="A5" s="2" t="s">
        <v>6</v>
      </c>
      <c r="B5" t="s">
        <v>3</v>
      </c>
      <c r="C5">
        <v>23134.852999999999</v>
      </c>
      <c r="D5">
        <v>37118.752</v>
      </c>
      <c r="G5" s="2" t="s">
        <v>6</v>
      </c>
      <c r="H5" t="s">
        <v>3</v>
      </c>
      <c r="I5">
        <v>23811.580999999998</v>
      </c>
      <c r="J5">
        <v>28848.146000000001</v>
      </c>
      <c r="M5" s="2" t="s">
        <v>6</v>
      </c>
      <c r="N5" t="s">
        <v>3</v>
      </c>
      <c r="O5">
        <v>23495.66</v>
      </c>
      <c r="P5">
        <v>28600.075000000001</v>
      </c>
    </row>
    <row r="6" spans="1:17" x14ac:dyDescent="0.25">
      <c r="A6" s="2"/>
      <c r="B6" t="s">
        <v>4</v>
      </c>
      <c r="C6">
        <v>28278.710999999999</v>
      </c>
      <c r="D6">
        <v>26912.458999999999</v>
      </c>
      <c r="E6">
        <v>39082.237999999998</v>
      </c>
      <c r="G6" s="2"/>
      <c r="H6" t="s">
        <v>4</v>
      </c>
      <c r="I6">
        <v>24297.367999999999</v>
      </c>
      <c r="J6">
        <v>17300.831999999999</v>
      </c>
      <c r="K6">
        <v>29573.387999999999</v>
      </c>
      <c r="M6" s="2"/>
      <c r="N6" t="s">
        <v>4</v>
      </c>
      <c r="O6">
        <v>24052.418000000001</v>
      </c>
      <c r="P6">
        <v>18369.61</v>
      </c>
      <c r="Q6">
        <v>28918.781999999999</v>
      </c>
    </row>
    <row r="12" spans="1:17" x14ac:dyDescent="0.25">
      <c r="A12" s="3" t="s">
        <v>17</v>
      </c>
      <c r="B12" s="4"/>
      <c r="C12" s="4"/>
      <c r="D12" s="5"/>
    </row>
    <row r="13" spans="1:17" x14ac:dyDescent="0.25">
      <c r="A13" s="6" t="s">
        <v>18</v>
      </c>
      <c r="B13" s="7" t="s">
        <v>11</v>
      </c>
      <c r="C13" s="7" t="s">
        <v>12</v>
      </c>
      <c r="D13" s="8" t="s">
        <v>14</v>
      </c>
    </row>
    <row r="14" spans="1:17" x14ac:dyDescent="0.25">
      <c r="A14" s="9" t="s">
        <v>19</v>
      </c>
      <c r="B14" s="13">
        <v>0</v>
      </c>
      <c r="C14" s="13">
        <v>0</v>
      </c>
      <c r="D14" s="10">
        <v>0</v>
      </c>
    </row>
    <row r="15" spans="1:17" x14ac:dyDescent="0.25">
      <c r="A15" s="15" t="s">
        <v>20</v>
      </c>
      <c r="B15" s="13">
        <v>1.1623920316845433</v>
      </c>
      <c r="C15" s="13">
        <v>0.84002965490088166</v>
      </c>
      <c r="D15" s="10">
        <v>0.99757831341457537</v>
      </c>
    </row>
    <row r="16" spans="1:17" x14ac:dyDescent="0.25">
      <c r="A16" s="9" t="s">
        <v>4</v>
      </c>
      <c r="B16" s="13">
        <v>0.38533595659918984</v>
      </c>
      <c r="C16" s="13">
        <v>0.35990745273141378</v>
      </c>
      <c r="D16" s="10">
        <v>0.42399137168403322</v>
      </c>
    </row>
    <row r="17" spans="1:13" x14ac:dyDescent="0.25">
      <c r="A17" s="9" t="s">
        <v>20</v>
      </c>
      <c r="B17" s="13">
        <v>1.3627024072236893</v>
      </c>
      <c r="C17" s="13">
        <v>1.0289732315185822</v>
      </c>
      <c r="D17" s="10">
        <v>1.0338414118860089</v>
      </c>
    </row>
    <row r="18" spans="1:13" x14ac:dyDescent="0.25">
      <c r="A18" s="14" t="s">
        <v>4</v>
      </c>
      <c r="B18" s="11">
        <v>0.8082918001214584</v>
      </c>
      <c r="C18" s="11">
        <v>0.60475874750037339</v>
      </c>
      <c r="D18" s="12">
        <v>0.6486577252149125</v>
      </c>
      <c r="G18" s="2"/>
      <c r="M18" s="2"/>
    </row>
    <row r="19" spans="1:13" x14ac:dyDescent="0.25">
      <c r="A19" s="1"/>
      <c r="G19" s="2"/>
      <c r="M19" s="2"/>
    </row>
  </sheetData>
  <mergeCells count="6">
    <mergeCell ref="A12:D12"/>
    <mergeCell ref="G5:G6"/>
    <mergeCell ref="M5:M6"/>
    <mergeCell ref="G18:G19"/>
    <mergeCell ref="M18:M19"/>
    <mergeCell ref="A5:A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FBF46-C6BD-42D9-BD87-A147F0B3AB83}">
  <dimension ref="B3:Q37"/>
  <sheetViews>
    <sheetView workbookViewId="0">
      <selection activeCell="G35" sqref="G35"/>
    </sheetView>
  </sheetViews>
  <sheetFormatPr defaultRowHeight="13.8" x14ac:dyDescent="0.25"/>
  <sheetData>
    <row r="3" spans="2:17" x14ac:dyDescent="0.25">
      <c r="P3">
        <f>AVERAGE(P5,P13,P21)</f>
        <v>1.304031117011067</v>
      </c>
    </row>
    <row r="5" spans="2:17" x14ac:dyDescent="0.25">
      <c r="O5">
        <v>0.63480026973005899</v>
      </c>
      <c r="P5">
        <f>O5*2</f>
        <v>1.269600539460118</v>
      </c>
      <c r="Q5">
        <f>P5/$P$3</f>
        <v>0.97359681291205202</v>
      </c>
    </row>
    <row r="6" spans="2:17" x14ac:dyDescent="0.25">
      <c r="B6" t="s">
        <v>7</v>
      </c>
      <c r="C6">
        <v>20045.874</v>
      </c>
      <c r="E6">
        <v>1</v>
      </c>
      <c r="F6">
        <v>31578.238000000001</v>
      </c>
      <c r="H6">
        <v>0.63480026973005899</v>
      </c>
      <c r="I6">
        <v>1</v>
      </c>
      <c r="O6">
        <v>0.64330808574198317</v>
      </c>
      <c r="P6">
        <f t="shared" ref="P6:P8" si="0">O6*2</f>
        <v>1.2866161714839663</v>
      </c>
      <c r="Q6">
        <f t="shared" ref="Q6:Q8" si="1">P6/$P$3</f>
        <v>0.98664529910373844</v>
      </c>
    </row>
    <row r="7" spans="2:17" x14ac:dyDescent="0.25">
      <c r="B7" t="s">
        <v>8</v>
      </c>
      <c r="C7">
        <v>20578.48</v>
      </c>
      <c r="E7">
        <v>2</v>
      </c>
      <c r="F7">
        <v>31988.53</v>
      </c>
      <c r="H7">
        <v>0.64330808574198317</v>
      </c>
      <c r="I7">
        <v>1.0134023509718135</v>
      </c>
      <c r="O7">
        <v>1.1826945524390708</v>
      </c>
      <c r="P7">
        <f t="shared" si="0"/>
        <v>2.3653891048781417</v>
      </c>
      <c r="Q7">
        <f t="shared" si="1"/>
        <v>1.8139054153092478</v>
      </c>
    </row>
    <row r="8" spans="2:17" x14ac:dyDescent="0.25">
      <c r="B8" t="s">
        <v>9</v>
      </c>
      <c r="C8">
        <v>35492.945</v>
      </c>
      <c r="E8">
        <v>4</v>
      </c>
      <c r="F8">
        <v>30010.238000000001</v>
      </c>
      <c r="H8">
        <v>1.1826945524390708</v>
      </c>
      <c r="I8">
        <v>1.8630971170538368</v>
      </c>
      <c r="O8">
        <v>0.67848645051037182</v>
      </c>
      <c r="P8">
        <f t="shared" si="0"/>
        <v>1.3569729010207436</v>
      </c>
      <c r="Q8">
        <f t="shared" si="1"/>
        <v>1.0405985588219882</v>
      </c>
    </row>
    <row r="9" spans="2:17" x14ac:dyDescent="0.25">
      <c r="B9" t="s">
        <v>10</v>
      </c>
      <c r="C9">
        <v>21999.187000000002</v>
      </c>
      <c r="E9">
        <v>3</v>
      </c>
      <c r="F9">
        <v>32423.915000000001</v>
      </c>
      <c r="H9">
        <v>0.67848645051037182</v>
      </c>
      <c r="I9">
        <v>1.0688187810614664</v>
      </c>
    </row>
    <row r="13" spans="2:17" x14ac:dyDescent="0.25">
      <c r="P13">
        <v>1.5477083345045104</v>
      </c>
      <c r="Q13">
        <f>P13/$P$3</f>
        <v>1.1868645727196825</v>
      </c>
    </row>
    <row r="14" spans="2:17" x14ac:dyDescent="0.25">
      <c r="B14" t="s">
        <v>7</v>
      </c>
      <c r="C14">
        <v>15142.166999999999</v>
      </c>
      <c r="E14">
        <v>1</v>
      </c>
      <c r="F14">
        <v>9783.6049999999996</v>
      </c>
      <c r="H14">
        <f>C14/F14</f>
        <v>1.5477083345045104</v>
      </c>
      <c r="I14">
        <f>H14/$H$14</f>
        <v>1</v>
      </c>
      <c r="P14">
        <v>0.8910980498032417</v>
      </c>
      <c r="Q14">
        <f t="shared" ref="Q14:Q24" si="2">P14/$P$3</f>
        <v>0.68334109376600038</v>
      </c>
    </row>
    <row r="15" spans="2:17" x14ac:dyDescent="0.25">
      <c r="B15" t="s">
        <v>8</v>
      </c>
      <c r="C15">
        <v>12023.995000000001</v>
      </c>
      <c r="E15">
        <v>2</v>
      </c>
      <c r="F15">
        <v>13493.459000000001</v>
      </c>
      <c r="H15">
        <f t="shared" ref="H15:H17" si="3">C15/F15</f>
        <v>0.8910980498032417</v>
      </c>
      <c r="I15">
        <f t="shared" ref="I15:I17" si="4">H15/$H$14</f>
        <v>0.57575321521320189</v>
      </c>
      <c r="P15">
        <v>2.3756672068184463</v>
      </c>
      <c r="Q15">
        <f t="shared" si="2"/>
        <v>1.8217872072436785</v>
      </c>
    </row>
    <row r="16" spans="2:17" x14ac:dyDescent="0.25">
      <c r="B16" t="s">
        <v>9</v>
      </c>
      <c r="C16">
        <v>34496.137000000002</v>
      </c>
      <c r="E16">
        <v>3</v>
      </c>
      <c r="F16">
        <v>14520.61</v>
      </c>
      <c r="H16">
        <f t="shared" si="3"/>
        <v>2.3756672068184463</v>
      </c>
      <c r="I16">
        <f t="shared" si="4"/>
        <v>1.5349579464395675</v>
      </c>
      <c r="P16">
        <v>1.5959882546223731</v>
      </c>
      <c r="Q16">
        <f t="shared" si="2"/>
        <v>1.2238881678533047</v>
      </c>
    </row>
    <row r="17" spans="2:17" x14ac:dyDescent="0.25">
      <c r="B17" t="s">
        <v>10</v>
      </c>
      <c r="C17">
        <v>21556.359</v>
      </c>
      <c r="E17">
        <v>4</v>
      </c>
      <c r="F17">
        <v>13506.59</v>
      </c>
      <c r="H17">
        <f t="shared" si="3"/>
        <v>1.5959882546223731</v>
      </c>
      <c r="I17">
        <f t="shared" si="4"/>
        <v>1.0311944563723754</v>
      </c>
    </row>
    <row r="21" spans="2:17" x14ac:dyDescent="0.25">
      <c r="P21">
        <v>1.0947844770685731</v>
      </c>
      <c r="Q21">
        <f t="shared" si="2"/>
        <v>0.83953861436826582</v>
      </c>
    </row>
    <row r="22" spans="2:17" x14ac:dyDescent="0.25">
      <c r="B22" t="s">
        <v>7</v>
      </c>
      <c r="C22">
        <v>12423.288</v>
      </c>
      <c r="E22">
        <v>1</v>
      </c>
      <c r="F22">
        <v>11347.701999999999</v>
      </c>
      <c r="H22">
        <v>1.0947844770685731</v>
      </c>
      <c r="I22">
        <v>1</v>
      </c>
      <c r="P22">
        <v>1.0498962467921564</v>
      </c>
      <c r="Q22">
        <f t="shared" si="2"/>
        <v>0.80511594631161409</v>
      </c>
    </row>
    <row r="23" spans="2:17" x14ac:dyDescent="0.25">
      <c r="B23" t="s">
        <v>8</v>
      </c>
      <c r="C23">
        <v>13602.187</v>
      </c>
      <c r="E23">
        <v>2</v>
      </c>
      <c r="F23">
        <v>12955.744000000001</v>
      </c>
      <c r="H23">
        <v>1.0498962467921564</v>
      </c>
      <c r="I23">
        <v>0.95899811221601294</v>
      </c>
      <c r="P23">
        <v>3.9534322805203392</v>
      </c>
      <c r="Q23">
        <f t="shared" si="2"/>
        <v>3.0317008765725544</v>
      </c>
    </row>
    <row r="24" spans="2:17" x14ac:dyDescent="0.25">
      <c r="B24" t="s">
        <v>9</v>
      </c>
      <c r="C24">
        <v>35601.480000000003</v>
      </c>
      <c r="E24">
        <v>3</v>
      </c>
      <c r="F24">
        <v>9005.2080000000005</v>
      </c>
      <c r="H24">
        <v>3.9534322805203392</v>
      </c>
      <c r="I24">
        <v>3.6111512022038941</v>
      </c>
      <c r="P24">
        <v>1.9178288048660967</v>
      </c>
      <c r="Q24">
        <f t="shared" si="2"/>
        <v>1.4706925163426301</v>
      </c>
    </row>
    <row r="25" spans="2:17" x14ac:dyDescent="0.25">
      <c r="B25" t="s">
        <v>10</v>
      </c>
      <c r="C25">
        <v>21331.823</v>
      </c>
      <c r="E25">
        <v>4</v>
      </c>
      <c r="F25">
        <v>11122.902599999999</v>
      </c>
      <c r="H25">
        <v>1.9178288048660967</v>
      </c>
      <c r="I25">
        <v>1.7517866256208996</v>
      </c>
    </row>
    <row r="34" spans="6:8" x14ac:dyDescent="0.25">
      <c r="F34">
        <v>0.97359681291205202</v>
      </c>
      <c r="G34">
        <v>1.1868645727196825</v>
      </c>
      <c r="H34">
        <v>0.83953861436826582</v>
      </c>
    </row>
    <row r="35" spans="6:8" x14ac:dyDescent="0.25">
      <c r="F35">
        <v>0.98664529910373844</v>
      </c>
      <c r="G35">
        <v>0.68334109376600038</v>
      </c>
      <c r="H35">
        <v>0.80511594631161409</v>
      </c>
    </row>
    <row r="36" spans="6:8" x14ac:dyDescent="0.25">
      <c r="F36">
        <v>1.8139054153092478</v>
      </c>
      <c r="G36">
        <v>1.8217872072436785</v>
      </c>
      <c r="H36">
        <v>3.0317008765725544</v>
      </c>
    </row>
    <row r="37" spans="6:8" x14ac:dyDescent="0.25">
      <c r="F37">
        <v>1.0405985588219882</v>
      </c>
      <c r="G37">
        <v>1.2238881678533047</v>
      </c>
      <c r="H37">
        <v>1.4706925163426301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4E</vt:lpstr>
      <vt:lpstr>RESCUE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 fan</dc:creator>
  <cp:lastModifiedBy>fan fan</cp:lastModifiedBy>
  <dcterms:created xsi:type="dcterms:W3CDTF">2015-06-05T18:19:34Z</dcterms:created>
  <dcterms:modified xsi:type="dcterms:W3CDTF">2025-04-15T12:28:00Z</dcterms:modified>
</cp:coreProperties>
</file>